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F4D0B153-CB72-4915-902D-9DA04928EF55}" xr6:coauthVersionLast="47" xr6:coauthVersionMax="47" xr10:uidLastSave="{00000000-0000-0000-0000-000000000000}"/>
  <bookViews>
    <workbookView xWindow="-120" yWindow="-120" windowWidth="38640" windowHeight="21120" tabRatio="632" firstSheet="52" activeTab="55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Standing Facilities" sheetId="12" r:id="rId57"/>
    <sheet name="Exceed Reserves" sheetId="2" r:id="rId58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6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2" i="150" l="1"/>
  <c r="D21" i="150"/>
  <c r="D14" i="150"/>
  <c r="Q9" i="150"/>
  <c r="I9" i="150"/>
  <c r="I8" i="150"/>
  <c r="Y7" i="150"/>
  <c r="Q7" i="150"/>
  <c r="I55" i="149"/>
  <c r="D7" i="150"/>
  <c r="Q54" i="149"/>
  <c r="I54" i="149"/>
  <c r="I51" i="149"/>
  <c r="Q50" i="149"/>
  <c r="Q48" i="149" l="1"/>
  <c r="D49" i="149"/>
  <c r="G61" i="150"/>
  <c r="G60" i="150"/>
  <c r="K55" i="150"/>
  <c r="N55" i="150" s="1"/>
  <c r="G55" i="150"/>
  <c r="C55" i="150"/>
  <c r="K54" i="150"/>
  <c r="G54" i="150"/>
  <c r="C54" i="150"/>
  <c r="C53" i="150"/>
  <c r="C52" i="150"/>
  <c r="K51" i="150"/>
  <c r="G51" i="150"/>
  <c r="C51" i="150"/>
  <c r="N50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N47" i="150" s="1"/>
  <c r="C46" i="150"/>
  <c r="C45" i="150"/>
  <c r="K44" i="150"/>
  <c r="G44" i="150"/>
  <c r="K43" i="150"/>
  <c r="N43" i="150" s="1"/>
  <c r="G43" i="150"/>
  <c r="C43" i="150"/>
  <c r="K42" i="150"/>
  <c r="G42" i="150"/>
  <c r="C42" i="150"/>
  <c r="U41" i="150"/>
  <c r="K41" i="150"/>
  <c r="G41" i="150"/>
  <c r="C41" i="150"/>
  <c r="X40" i="150"/>
  <c r="U40" i="150"/>
  <c r="N40" i="150"/>
  <c r="K40" i="150"/>
  <c r="G40" i="150"/>
  <c r="C40" i="150"/>
  <c r="C39" i="150"/>
  <c r="C38" i="150"/>
  <c r="K37" i="150"/>
  <c r="G37" i="150"/>
  <c r="N37" i="150" s="1"/>
  <c r="K36" i="150"/>
  <c r="G36" i="150"/>
  <c r="C36" i="150"/>
  <c r="K35" i="150"/>
  <c r="G35" i="150"/>
  <c r="C35" i="150"/>
  <c r="U34" i="150"/>
  <c r="N34" i="150"/>
  <c r="K34" i="150"/>
  <c r="G34" i="150"/>
  <c r="C34" i="150"/>
  <c r="X33" i="150"/>
  <c r="U33" i="150"/>
  <c r="K33" i="150"/>
  <c r="N33" i="150" s="1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N27" i="150" s="1"/>
  <c r="G27" i="150"/>
  <c r="C27" i="150"/>
  <c r="X26" i="150"/>
  <c r="U26" i="150"/>
  <c r="K26" i="150"/>
  <c r="G26" i="150"/>
  <c r="C25" i="150"/>
  <c r="C24" i="150"/>
  <c r="K23" i="150"/>
  <c r="N23" i="150" s="1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N19" i="150" s="1"/>
  <c r="G19" i="150"/>
  <c r="C18" i="150"/>
  <c r="C17" i="150"/>
  <c r="K16" i="150"/>
  <c r="G16" i="150"/>
  <c r="K15" i="150"/>
  <c r="N15" i="150" s="1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Q43" i="149"/>
  <c r="N13" i="150" l="1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Q42" i="149"/>
  <c r="Q41" i="149" l="1"/>
  <c r="D42" i="149"/>
  <c r="Q40" i="149"/>
  <c r="Q37" i="149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N44" i="149" s="1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50" i="149" l="1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Q49" i="149" s="1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Z7" i="134"/>
  <c r="Y15" i="134"/>
  <c r="Y16" i="134" s="1"/>
  <c r="D28" i="133"/>
  <c r="Y21" i="150" l="1"/>
  <c r="Z12" i="150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Z47" i="150" l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P53" i="149" l="1"/>
  <c r="O53" i="149" s="1"/>
  <c r="S53" i="149"/>
  <c r="R53" i="149" s="1"/>
  <c r="Q55" i="149" l="1"/>
  <c r="G59" i="150" s="1"/>
  <c r="P54" i="149"/>
  <c r="O54" i="149" s="1"/>
  <c r="S54" i="149"/>
  <c r="R54" i="149" s="1"/>
  <c r="S7" i="150" l="1"/>
  <c r="R7" i="150" s="1"/>
  <c r="Q8" i="150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P11" i="150"/>
  <c r="O11" i="150" s="1"/>
  <c r="S12" i="150"/>
  <c r="R12" i="150" s="1"/>
  <c r="S11" i="150"/>
  <c r="R11" i="150" s="1"/>
  <c r="P12" i="150" l="1"/>
  <c r="O12" i="150" s="1"/>
  <c r="Q13" i="150"/>
  <c r="Q14" i="150" l="1"/>
  <c r="P13" i="150"/>
  <c r="O13" i="150" s="1"/>
  <c r="S13" i="150"/>
  <c r="R13" i="150" s="1"/>
  <c r="S14" i="150"/>
  <c r="R14" i="150" s="1"/>
  <c r="Q15" i="150" l="1"/>
  <c r="P14" i="150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P17" i="150"/>
  <c r="O17" i="150" s="1"/>
  <c r="S17" i="150"/>
  <c r="R17" i="150" s="1"/>
  <c r="P18" i="150" l="1"/>
  <c r="O18" i="150" s="1"/>
  <c r="Q19" i="150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S21" i="150"/>
  <c r="R21" i="150" s="1"/>
  <c r="Q23" i="150" l="1"/>
  <c r="P22" i="150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S24" i="150"/>
  <c r="R24" i="150" s="1"/>
  <c r="Q26" i="150" l="1"/>
  <c r="P25" i="150"/>
  <c r="O25" i="150" s="1"/>
  <c r="S25" i="150"/>
  <c r="R25" i="150" s="1"/>
  <c r="Q27" i="150" l="1"/>
  <c r="P26" i="150"/>
  <c r="O26" i="150" s="1"/>
  <c r="S26" i="150"/>
  <c r="R26" i="150" s="1"/>
  <c r="Q28" i="150" l="1"/>
  <c r="P27" i="150"/>
  <c r="O27" i="150" s="1"/>
  <c r="S27" i="150"/>
  <c r="R27" i="150" s="1"/>
  <c r="Q29" i="150" l="1"/>
  <c r="P28" i="150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S31" i="150"/>
  <c r="R31" i="150" s="1"/>
  <c r="P32" i="150" l="1"/>
  <c r="O32" i="150" s="1"/>
  <c r="Q33" i="150"/>
  <c r="S32" i="150"/>
  <c r="R32" i="150" s="1"/>
  <c r="Q34" i="150" l="1"/>
  <c r="P33" i="150"/>
  <c r="O33" i="150" s="1"/>
  <c r="S33" i="150"/>
  <c r="R33" i="150" s="1"/>
  <c r="Q35" i="150" l="1"/>
  <c r="P34" i="150"/>
  <c r="O34" i="150" s="1"/>
  <c r="S34" i="150"/>
  <c r="R34" i="150" s="1"/>
  <c r="P35" i="150" l="1"/>
  <c r="O35" i="150" s="1"/>
  <c r="Q36" i="150"/>
  <c r="S35" i="150"/>
  <c r="R35" i="150" s="1"/>
  <c r="P36" i="150" l="1"/>
  <c r="O36" i="150" s="1"/>
  <c r="Q37" i="150"/>
  <c r="S36" i="150"/>
  <c r="R36" i="150" s="1"/>
  <c r="Q38" i="150" l="1"/>
  <c r="P37" i="150"/>
  <c r="O37" i="150" s="1"/>
  <c r="S37" i="150"/>
  <c r="R37" i="150" s="1"/>
  <c r="P38" i="150" l="1"/>
  <c r="O38" i="150" s="1"/>
  <c r="Q39" i="150"/>
  <c r="S38" i="150"/>
  <c r="R38" i="150" s="1"/>
  <c r="P39" i="150" l="1"/>
  <c r="O39" i="150" s="1"/>
  <c r="Q40" i="150"/>
  <c r="S39" i="150"/>
  <c r="R39" i="150" s="1"/>
  <c r="Q41" i="150" l="1"/>
  <c r="P40" i="150"/>
  <c r="O40" i="150" s="1"/>
  <c r="S40" i="150"/>
  <c r="R40" i="150" s="1"/>
  <c r="Q42" i="150" l="1"/>
  <c r="P41" i="150"/>
  <c r="O41" i="150" s="1"/>
  <c r="S41" i="150"/>
  <c r="R41" i="150" s="1"/>
  <c r="P42" i="150" l="1"/>
  <c r="O42" i="150" s="1"/>
  <c r="Q43" i="150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P46" i="150"/>
  <c r="O46" i="150" s="1"/>
  <c r="S46" i="150"/>
  <c r="R46" i="150" s="1"/>
  <c r="Q48" i="150" l="1"/>
  <c r="P47" i="150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P54" i="150" l="1"/>
  <c r="O54" i="150" s="1"/>
  <c r="Q55" i="150"/>
  <c r="S54" i="150"/>
  <c r="R54" i="150" s="1"/>
  <c r="P55" i="150" l="1"/>
  <c r="O55" i="150" s="1"/>
  <c r="S55" i="150"/>
  <c r="R55" i="150" s="1"/>
</calcChain>
</file>

<file path=xl/sharedStrings.xml><?xml version="1.0" encoding="utf-8"?>
<sst xmlns="http://schemas.openxmlformats.org/spreadsheetml/2006/main" count="2126" uniqueCount="401">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</sst>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1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Reserves'!$A$229:$A$249</c:f>
              <c:strCache>
                <c:ptCount val="21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</c:strCache>
            </c:strRef>
          </c:cat>
          <c:val>
            <c:numRef>
              <c:f>'Exceed Reserves'!$D$229:$D$249</c:f>
              <c:numCache>
                <c:formatCode>#,##0</c:formatCode>
                <c:ptCount val="21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Reserves'!$A$230:$A$249</c:f>
              <c:strCache>
                <c:ptCount val="20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</c:strCache>
            </c:strRef>
          </c:cat>
          <c:val>
            <c:numRef>
              <c:f>'Exceed Reserves'!$E$230:$E$249</c:f>
              <c:numCache>
                <c:formatCode>_(* #,##0_);_(* \(#,##0\);_(* "-"??_);_(@_)</c:formatCode>
                <c:ptCount val="20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10" activePane="bottomRight" state="frozen"/>
      <selection pane="topRight" activeCell="C1" sqref="C1"/>
      <selection pane="bottomLeft" activeCell="A7" sqref="A7"/>
      <selection pane="bottomRight" activeCell="G59" sqref="G5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8" t="s">
        <v>51</v>
      </c>
      <c r="N3" s="329"/>
      <c r="O3" s="329"/>
      <c r="P3" s="330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2100</v>
      </c>
      <c r="J33" s="25">
        <v>-100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1000</v>
      </c>
      <c r="J34" s="25">
        <v>-100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-14600</v>
      </c>
      <c r="J35" s="25">
        <v>-100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-1200</v>
      </c>
      <c r="J36" s="25">
        <v>-100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2600</v>
      </c>
      <c r="J37" s="25">
        <v>-100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-10500</v>
      </c>
      <c r="J40" s="25">
        <v>-200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-13100</v>
      </c>
      <c r="J41" s="25">
        <v>-200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-9200</v>
      </c>
      <c r="J42" s="25">
        <v>-200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-3900</v>
      </c>
      <c r="J43" s="25">
        <v>-200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-12800</v>
      </c>
      <c r="J44" s="25">
        <v>-200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8900</v>
      </c>
      <c r="J47" s="25">
        <v>-100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4500</v>
      </c>
      <c r="J48" s="25">
        <v>-100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f>-3000+2400</f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f>-1000+3300</f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f>-1000-6400</f>
        <v>-7400</v>
      </c>
      <c r="J55" s="226">
        <v>-400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S12" sqref="S1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8" t="s">
        <v>51</v>
      </c>
      <c r="N3" s="329"/>
      <c r="O3" s="329"/>
      <c r="P3" s="330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-17600</v>
      </c>
      <c r="J7" s="201">
        <v>-400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4">
        <f>AVERAGE(W7:W11)</f>
        <v>-2764632.8</v>
      </c>
      <c r="Y7" s="215">
        <f>G62-K7-L7</f>
        <v>-2776288</v>
      </c>
      <c r="Z7" s="216">
        <f>AVERAGE(Y7:Y13)</f>
        <v>-2766038.5714285714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f>-9900-11900</f>
        <v>-21800</v>
      </c>
      <c r="J8" s="63">
        <v>-400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167"/>
      <c r="Y8" s="156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f>13100-14900</f>
        <v>-1800</v>
      </c>
      <c r="J9" s="63">
        <v>-400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167"/>
      <c r="Y9" s="156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5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167"/>
      <c r="Y10" s="156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167"/>
      <c r="Y11" s="156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f>8800-7500</f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167">
        <f>AVERAGE(W12:W20)</f>
        <v>-2765453</v>
      </c>
      <c r="Y12" s="156">
        <f>Y11-K12-L12</f>
        <v>-2765453</v>
      </c>
      <c r="Z12" s="217">
        <f>AVERAGE(Y12:Y20)</f>
        <v>-2778420.111111111</v>
      </c>
      <c r="AA12" s="92"/>
    </row>
    <row r="13" spans="2:255">
      <c r="B13" s="116">
        <v>45874</v>
      </c>
      <c r="C13" s="14"/>
      <c r="D13" s="87"/>
      <c r="E13" s="87"/>
      <c r="F13" s="23"/>
      <c r="G13" s="26">
        <f>D13+E13+F13-E12-F12</f>
        <v>2611535</v>
      </c>
      <c r="H13" s="132">
        <v>200</v>
      </c>
      <c r="I13" s="63">
        <v>8200</v>
      </c>
      <c r="J13" s="63">
        <v>-200</v>
      </c>
      <c r="K13" s="170">
        <f t="shared" si="8"/>
        <v>8200</v>
      </c>
      <c r="L13" s="171"/>
      <c r="M13" s="153"/>
      <c r="N13" s="149">
        <f t="shared" si="9"/>
        <v>2619735</v>
      </c>
      <c r="O13" s="67">
        <f t="shared" si="3"/>
        <v>403001.08142857143</v>
      </c>
      <c r="P13" s="163">
        <f t="shared" si="6"/>
        <v>2821007.57</v>
      </c>
      <c r="Q13" s="164">
        <f>Q12+N13-1</f>
        <v>2795889.51</v>
      </c>
      <c r="R13" s="29">
        <f t="shared" si="1"/>
        <v>339.95015327508537</v>
      </c>
      <c r="S13" s="5">
        <f>SUM($Q$7:$Q13)/T13</f>
        <v>570953.08142857137</v>
      </c>
      <c r="T13" s="17">
        <v>7</v>
      </c>
      <c r="U13" s="138">
        <f>B12+8</f>
        <v>45881</v>
      </c>
      <c r="V13" s="249"/>
      <c r="W13" s="105"/>
      <c r="X13" s="167"/>
      <c r="Y13" s="156">
        <f>Y12-K13-L13</f>
        <v>-2773653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/>
      <c r="F14" s="23"/>
      <c r="G14" s="26">
        <f>D14+E14+F14-E13-F13</f>
        <v>-3731</v>
      </c>
      <c r="H14" s="132">
        <v>200</v>
      </c>
      <c r="I14" s="63">
        <v>5100</v>
      </c>
      <c r="J14" s="63">
        <v>-200</v>
      </c>
      <c r="K14" s="170">
        <f t="shared" si="8"/>
        <v>5100</v>
      </c>
      <c r="L14" s="171"/>
      <c r="M14" s="154"/>
      <c r="N14" s="149">
        <f t="shared" si="9"/>
        <v>1369</v>
      </c>
      <c r="O14" s="67">
        <f>P14/T14+1</f>
        <v>681290.26</v>
      </c>
      <c r="P14" s="163">
        <f t="shared" si="6"/>
        <v>5450314.0800000001</v>
      </c>
      <c r="Q14" s="164">
        <f>Q13+N14</f>
        <v>2797258.51</v>
      </c>
      <c r="R14" s="29">
        <f t="shared" si="1"/>
        <v>505.64522006287513</v>
      </c>
      <c r="S14" s="5">
        <f>SUM($Q$7:$Q14)/T14</f>
        <v>849241.26</v>
      </c>
      <c r="T14" s="17">
        <v>8</v>
      </c>
      <c r="U14" s="4"/>
      <c r="V14" s="4"/>
      <c r="W14" s="105"/>
      <c r="X14" s="167"/>
      <c r="Y14" s="156">
        <f>Y13-K14-L14</f>
        <v>-2778753</v>
      </c>
      <c r="Z14" s="217"/>
      <c r="AA14" s="92"/>
    </row>
    <row r="15" spans="2:255">
      <c r="B15" s="116">
        <v>45876</v>
      </c>
      <c r="C15" s="14"/>
      <c r="D15" s="87"/>
      <c r="E15" s="87"/>
      <c r="F15" s="23"/>
      <c r="G15" s="26">
        <f>D15+E15+F15-E14-F14</f>
        <v>0</v>
      </c>
      <c r="H15" s="132">
        <v>200</v>
      </c>
      <c r="I15" s="63">
        <v>-700</v>
      </c>
      <c r="J15" s="63">
        <v>-200</v>
      </c>
      <c r="K15" s="170">
        <f t="shared" si="8"/>
        <v>-700</v>
      </c>
      <c r="L15" s="172"/>
      <c r="M15" s="153"/>
      <c r="N15" s="149">
        <f t="shared" si="9"/>
        <v>-700</v>
      </c>
      <c r="O15" s="67">
        <f t="shared" si="3"/>
        <v>897657.84333333327</v>
      </c>
      <c r="P15" s="7">
        <f t="shared" si="6"/>
        <v>8078920.5899999999</v>
      </c>
      <c r="Q15" s="164">
        <f t="shared" si="5"/>
        <v>2796558.51</v>
      </c>
      <c r="R15" s="29">
        <f t="shared" si="1"/>
        <v>634.47285137023266</v>
      </c>
      <c r="S15" s="5">
        <f>SUM($Q$7:$Q15)/T15</f>
        <v>1065609.8433333333</v>
      </c>
      <c r="T15" s="17">
        <v>9</v>
      </c>
      <c r="U15" s="4"/>
      <c r="V15" s="4"/>
      <c r="W15" s="105"/>
      <c r="X15" s="167"/>
      <c r="Y15" s="156">
        <f>Y14-K15-L15</f>
        <v>-2778053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/>
      <c r="F16" s="23"/>
      <c r="G16" s="26">
        <f>D16+E16+F16-E15-F15</f>
        <v>0</v>
      </c>
      <c r="H16" s="132">
        <v>200</v>
      </c>
      <c r="I16" s="63">
        <v>1100</v>
      </c>
      <c r="J16" s="63">
        <v>-200</v>
      </c>
      <c r="K16" s="170">
        <f t="shared" si="8"/>
        <v>1100</v>
      </c>
      <c r="L16" s="172"/>
      <c r="M16" s="153"/>
      <c r="N16" s="152">
        <f>L16+K16+G16+M16</f>
        <v>1100</v>
      </c>
      <c r="O16" s="67">
        <f t="shared" si="3"/>
        <v>1070862.81</v>
      </c>
      <c r="P16" s="70">
        <f t="shared" si="6"/>
        <v>10708628.1</v>
      </c>
      <c r="Q16" s="164">
        <f>Q15+N16+1</f>
        <v>2797659.51</v>
      </c>
      <c r="R16" s="71">
        <f t="shared" si="1"/>
        <v>737.60051086024578</v>
      </c>
      <c r="S16" s="72">
        <f>SUM($Q$7:$Q16)/T16</f>
        <v>1238814.81</v>
      </c>
      <c r="T16" s="73">
        <v>10</v>
      </c>
      <c r="U16" s="218"/>
      <c r="V16" s="133"/>
      <c r="W16" s="105"/>
      <c r="X16" s="167"/>
      <c r="Y16" s="156">
        <f>Y15-K16-L16-1</f>
        <v>-2779154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1212575.9645454546</v>
      </c>
      <c r="P17" s="7">
        <f t="shared" si="6"/>
        <v>13338335.609999999</v>
      </c>
      <c r="Q17" s="164">
        <f t="shared" ref="Q17:Q18" si="10">Q16+N17</f>
        <v>2797659.51</v>
      </c>
      <c r="R17" s="29">
        <f t="shared" si="1"/>
        <v>821.97768680662011</v>
      </c>
      <c r="S17" s="5">
        <f>SUM($Q$7:$Q17)/T17</f>
        <v>1380527.9645454546</v>
      </c>
      <c r="T17" s="18">
        <v>11</v>
      </c>
      <c r="U17" s="27"/>
      <c r="V17" s="136"/>
      <c r="W17" s="105"/>
      <c r="X17" s="167"/>
      <c r="Y17" s="156">
        <f t="shared" si="7"/>
        <v>-2779154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1330670.26</v>
      </c>
      <c r="P18" s="7">
        <f t="shared" si="6"/>
        <v>15968043.119999999</v>
      </c>
      <c r="Q18" s="164">
        <f t="shared" si="10"/>
        <v>2797659.51</v>
      </c>
      <c r="R18" s="29">
        <f t="shared" si="1"/>
        <v>892.29200009526528</v>
      </c>
      <c r="S18" s="5">
        <f>SUM($Q$7:$Q18)/T18</f>
        <v>1498622.2599999998</v>
      </c>
      <c r="T18" s="18">
        <v>12</v>
      </c>
      <c r="U18" s="27"/>
      <c r="V18" s="136"/>
      <c r="W18" s="105"/>
      <c r="X18" s="167"/>
      <c r="Y18" s="156">
        <f t="shared" si="7"/>
        <v>-2779154</v>
      </c>
      <c r="Z18" s="217"/>
      <c r="AA18" s="92"/>
    </row>
    <row r="19" spans="2:31">
      <c r="B19" s="116">
        <v>45880</v>
      </c>
      <c r="C19" s="14"/>
      <c r="D19" s="87"/>
      <c r="E19" s="87"/>
      <c r="F19" s="23"/>
      <c r="G19" s="26">
        <f>D19+E19+F19-E16-F16</f>
        <v>0</v>
      </c>
      <c r="H19" s="132">
        <v>200</v>
      </c>
      <c r="I19" s="63">
        <v>3150</v>
      </c>
      <c r="J19" s="63">
        <v>-100</v>
      </c>
      <c r="K19" s="170">
        <f t="shared" si="8"/>
        <v>3250</v>
      </c>
      <c r="L19" s="171"/>
      <c r="M19" s="153"/>
      <c r="N19" s="149">
        <f t="shared" ref="N19:N48" si="11">L19+K19+G19+M19</f>
        <v>3250</v>
      </c>
      <c r="O19" s="67">
        <f t="shared" si="3"/>
        <v>1430846.1253846153</v>
      </c>
      <c r="P19" s="7">
        <f t="shared" si="6"/>
        <v>18600999.629999999</v>
      </c>
      <c r="Q19" s="164">
        <f>Q18+N19-1</f>
        <v>2800908.51</v>
      </c>
      <c r="R19" s="29">
        <f t="shared" si="1"/>
        <v>951.93753297645469</v>
      </c>
      <c r="S19" s="5">
        <f>SUM($Q$7:$Q19)/T19</f>
        <v>1598798.125384615</v>
      </c>
      <c r="T19" s="18">
        <v>13</v>
      </c>
      <c r="U19" s="138">
        <f>B19</f>
        <v>45880</v>
      </c>
      <c r="V19" s="310"/>
      <c r="W19" s="105"/>
      <c r="X19" s="167" t="e">
        <f>AVERAGE(W19:W27)</f>
        <v>#DIV/0!</v>
      </c>
      <c r="Y19" s="156">
        <f>Y18-K19-L19</f>
        <v>-2782404</v>
      </c>
      <c r="Z19" s="217">
        <f>AVERAGE(Y19:Y27)</f>
        <v>-2770875.888888889</v>
      </c>
      <c r="AA19" s="92"/>
      <c r="AD19" s="309"/>
    </row>
    <row r="20" spans="2:31">
      <c r="B20" s="116">
        <v>45881</v>
      </c>
      <c r="C20" s="14"/>
      <c r="D20" s="87"/>
      <c r="E20" s="87"/>
      <c r="F20" s="23"/>
      <c r="G20" s="26">
        <f>D20+E20+F20-E19-F19</f>
        <v>0</v>
      </c>
      <c r="H20" s="132">
        <v>200</v>
      </c>
      <c r="I20" s="63">
        <v>7500</v>
      </c>
      <c r="J20" s="63">
        <v>-100</v>
      </c>
      <c r="K20" s="170">
        <f>+H20+I20+J20</f>
        <v>7600</v>
      </c>
      <c r="L20" s="171"/>
      <c r="M20" s="153"/>
      <c r="N20" s="149">
        <f t="shared" si="11"/>
        <v>7600</v>
      </c>
      <c r="O20" s="67">
        <f t="shared" si="3"/>
        <v>1517254.01</v>
      </c>
      <c r="P20" s="7">
        <f t="shared" si="6"/>
        <v>21241556.140000001</v>
      </c>
      <c r="Q20" s="164">
        <f>Q19+N20</f>
        <v>2808508.51</v>
      </c>
      <c r="R20" s="29">
        <f t="shared" si="1"/>
        <v>1003.3854970467751</v>
      </c>
      <c r="S20" s="5">
        <f>SUM($Q$7:$Q20)/T20</f>
        <v>1685206.0099999995</v>
      </c>
      <c r="T20" s="18">
        <v>14</v>
      </c>
      <c r="U20" s="138">
        <f>B19+8</f>
        <v>45888</v>
      </c>
      <c r="V20" s="131"/>
      <c r="W20" s="105"/>
      <c r="X20" s="167"/>
      <c r="Y20" s="156">
        <f>Y19-K20-L20+1</f>
        <v>-2790003</v>
      </c>
      <c r="Z20" s="217"/>
      <c r="AA20" s="92"/>
      <c r="AB20" s="92"/>
    </row>
    <row r="21" spans="2:31">
      <c r="B21" s="116">
        <v>45882</v>
      </c>
      <c r="C21" s="14"/>
      <c r="D21" s="87">
        <f>-6468</f>
        <v>-6468</v>
      </c>
      <c r="E21" s="87"/>
      <c r="F21" s="23"/>
      <c r="G21" s="26">
        <f>D21+E21+F21-E20-F20</f>
        <v>-6468</v>
      </c>
      <c r="H21" s="132">
        <v>200</v>
      </c>
      <c r="I21" s="63">
        <v>-14450</v>
      </c>
      <c r="J21" s="63">
        <v>-100</v>
      </c>
      <c r="K21" s="170">
        <f t="shared" ref="K21:K23" si="12">+H21+I21+J21</f>
        <v>-14350</v>
      </c>
      <c r="L21" s="171"/>
      <c r="M21" s="153"/>
      <c r="N21" s="149">
        <f t="shared" si="11"/>
        <v>-20818</v>
      </c>
      <c r="O21" s="67">
        <f t="shared" si="3"/>
        <v>1590752.9766666666</v>
      </c>
      <c r="P21" s="7">
        <f t="shared" si="6"/>
        <v>23861294.649999999</v>
      </c>
      <c r="Q21" s="164">
        <f>Q20+N21</f>
        <v>2787690.51</v>
      </c>
      <c r="R21" s="29">
        <f t="shared" si="1"/>
        <v>1047.1473853640719</v>
      </c>
      <c r="S21" s="5">
        <f>SUM($Q$7:$Q21)/T21</f>
        <v>1758704.9766666661</v>
      </c>
      <c r="T21" s="18">
        <v>15</v>
      </c>
      <c r="U21" s="4"/>
      <c r="V21" s="131"/>
      <c r="W21" s="105"/>
      <c r="X21" s="167"/>
      <c r="Y21" s="156">
        <f>Y20-K21-L21</f>
        <v>-2775653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>
        <v>200</v>
      </c>
      <c r="I22" s="63">
        <v>-13800</v>
      </c>
      <c r="J22" s="63">
        <v>-100</v>
      </c>
      <c r="K22" s="170">
        <f t="shared" si="12"/>
        <v>-13700</v>
      </c>
      <c r="L22" s="171"/>
      <c r="M22" s="153"/>
      <c r="N22" s="149">
        <f t="shared" si="11"/>
        <v>-13700</v>
      </c>
      <c r="O22" s="67">
        <f t="shared" si="3"/>
        <v>1654208.3224999998</v>
      </c>
      <c r="P22" s="7">
        <f t="shared" si="6"/>
        <v>26467333.159999996</v>
      </c>
      <c r="Q22" s="164">
        <f>Q21+N22</f>
        <v>2773990.51</v>
      </c>
      <c r="R22" s="29">
        <f t="shared" si="1"/>
        <v>1084.929219360293</v>
      </c>
      <c r="S22" s="5">
        <f>SUM($Q$7:$Q22)/T22</f>
        <v>1822160.3224999993</v>
      </c>
      <c r="T22" s="18">
        <v>16</v>
      </c>
      <c r="U22" s="4"/>
      <c r="V22" s="131"/>
      <c r="W22" s="105"/>
      <c r="X22" s="167"/>
      <c r="Y22" s="156">
        <f>Y21-K22-L22</f>
        <v>-2761953</v>
      </c>
      <c r="Z22" s="217"/>
      <c r="AA22" s="92"/>
    </row>
    <row r="23" spans="2:31">
      <c r="B23" s="116">
        <v>45884</v>
      </c>
      <c r="C23" s="14"/>
      <c r="D23" s="87"/>
      <c r="E23" s="87"/>
      <c r="F23" s="23"/>
      <c r="G23" s="26">
        <f t="shared" si="13"/>
        <v>0</v>
      </c>
      <c r="H23" s="132">
        <v>200</v>
      </c>
      <c r="I23" s="63">
        <v>2300</v>
      </c>
      <c r="J23" s="63">
        <v>-100</v>
      </c>
      <c r="K23" s="170">
        <f t="shared" si="12"/>
        <v>2400</v>
      </c>
      <c r="L23" s="171"/>
      <c r="M23" s="153"/>
      <c r="N23" s="149">
        <f t="shared" si="11"/>
        <v>2400</v>
      </c>
      <c r="O23" s="67">
        <f t="shared" si="3"/>
        <v>1710339.5099999998</v>
      </c>
      <c r="P23" s="7">
        <f t="shared" si="6"/>
        <v>29075771.669999994</v>
      </c>
      <c r="Q23" s="164">
        <f>Q22+N23</f>
        <v>2776390.51</v>
      </c>
      <c r="R23" s="29">
        <f t="shared" si="1"/>
        <v>1118.3501893398109</v>
      </c>
      <c r="S23" s="5">
        <f>SUM($Q$7:$Q23)/T23</f>
        <v>1878291.5099999993</v>
      </c>
      <c r="T23" s="18">
        <v>17</v>
      </c>
      <c r="U23" s="27"/>
      <c r="V23" s="135"/>
      <c r="W23" s="105"/>
      <c r="X23" s="167"/>
      <c r="Y23" s="156">
        <f>Y22-K23-L23-1</f>
        <v>-2764354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1760233.8988888885</v>
      </c>
      <c r="P24" s="7">
        <f t="shared" si="6"/>
        <v>31684210.179999992</v>
      </c>
      <c r="Q24" s="164">
        <f t="shared" ref="Q24" si="14">Q23+N24</f>
        <v>2776390.51</v>
      </c>
      <c r="R24" s="29">
        <f t="shared" si="1"/>
        <v>1148.0577182104935</v>
      </c>
      <c r="S24" s="5">
        <f>SUM($Q$7:$Q24)/T24</f>
        <v>1928185.8988888881</v>
      </c>
      <c r="T24" s="18">
        <v>18</v>
      </c>
      <c r="U24" s="4"/>
      <c r="V24" s="135"/>
      <c r="W24" s="105"/>
      <c r="X24" s="167"/>
      <c r="Y24" s="156">
        <f t="shared" ref="Y24:Y55" si="15">Y23-K24-L24</f>
        <v>-2764354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1804876.2468421047</v>
      </c>
      <c r="P25" s="7">
        <f t="shared" si="6"/>
        <v>34292648.68999999</v>
      </c>
      <c r="Q25" s="164">
        <f>Q24+N25</f>
        <v>2776390.51</v>
      </c>
      <c r="R25" s="29">
        <f t="shared" si="1"/>
        <v>1174.6375433707869</v>
      </c>
      <c r="S25" s="5">
        <f>SUM($Q$7:$Q25)/T25-1</f>
        <v>1972827.2468421042</v>
      </c>
      <c r="T25" s="18">
        <v>19</v>
      </c>
      <c r="U25" s="4"/>
      <c r="V25" s="131"/>
      <c r="W25" s="105"/>
      <c r="X25" s="167"/>
      <c r="Y25" s="156">
        <f t="shared" si="15"/>
        <v>-2764354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/>
      <c r="F26" s="23"/>
      <c r="G26" s="26">
        <f>D26+E26+F26-E23-F23</f>
        <v>0</v>
      </c>
      <c r="H26" s="132">
        <v>200</v>
      </c>
      <c r="I26" s="63">
        <v>-800</v>
      </c>
      <c r="J26" s="63">
        <v>700</v>
      </c>
      <c r="K26" s="170">
        <f t="shared" si="8"/>
        <v>100</v>
      </c>
      <c r="L26" s="171"/>
      <c r="M26" s="153"/>
      <c r="N26" s="149">
        <f t="shared" ref="N26" si="16">L26+K26+G26+M26</f>
        <v>100</v>
      </c>
      <c r="O26" s="67">
        <f t="shared" si="3"/>
        <v>1845059.4099999995</v>
      </c>
      <c r="P26" s="7">
        <f t="shared" si="6"/>
        <v>36901188.199999988</v>
      </c>
      <c r="Q26" s="164">
        <f>Q25+N26+1</f>
        <v>2776491.51</v>
      </c>
      <c r="R26" s="29">
        <f t="shared" si="1"/>
        <v>1198.5635241021239</v>
      </c>
      <c r="S26" s="5">
        <f>SUM($Q$7:$Q26)/T26</f>
        <v>2013011.409999999</v>
      </c>
      <c r="T26" s="18">
        <v>20</v>
      </c>
      <c r="U26" s="138">
        <f>B26</f>
        <v>45887</v>
      </c>
      <c r="V26" s="310"/>
      <c r="W26" s="105"/>
      <c r="X26" s="167" t="e">
        <f>AVERAGE(W26:W34)</f>
        <v>#DIV/0!</v>
      </c>
      <c r="Y26" s="156">
        <f t="shared" si="15"/>
        <v>-2764454</v>
      </c>
      <c r="Z26" s="217">
        <f>AVERAGE(Y26:Y34)</f>
        <v>-2763631.5555555555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>
        <v>200</v>
      </c>
      <c r="I27" s="63">
        <v>5000</v>
      </c>
      <c r="J27" s="63">
        <v>700</v>
      </c>
      <c r="K27" s="170">
        <f t="shared" si="8"/>
        <v>5900</v>
      </c>
      <c r="L27" s="171"/>
      <c r="M27" s="153"/>
      <c r="N27" s="149">
        <f>L27+K27+G27+M27</f>
        <v>5900</v>
      </c>
      <c r="O27" s="67">
        <f t="shared" si="3"/>
        <v>1881696.5576190469</v>
      </c>
      <c r="P27" s="7">
        <f t="shared" si="6"/>
        <v>39515627.709999986</v>
      </c>
      <c r="Q27" s="164">
        <f>Q26+N27</f>
        <v>2782391.51</v>
      </c>
      <c r="R27" s="29">
        <f t="shared" si="1"/>
        <v>1220.3781780622123</v>
      </c>
      <c r="S27" s="5">
        <f>SUM($Q$7:$Q27)/T27+1</f>
        <v>2049649.5576190467</v>
      </c>
      <c r="T27" s="18">
        <v>21</v>
      </c>
      <c r="U27" s="138">
        <f>B28+6</f>
        <v>45895</v>
      </c>
      <c r="V27" s="159"/>
      <c r="W27" s="105"/>
      <c r="X27" s="167"/>
      <c r="Y27" s="156">
        <f>Y26-K27-L27</f>
        <v>-2770354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/>
      <c r="E28" s="87"/>
      <c r="F28" s="23"/>
      <c r="G28" s="26">
        <f t="shared" ref="G28:G30" si="17">D28+E28+F28-E27-F27</f>
        <v>0</v>
      </c>
      <c r="H28" s="132">
        <v>200</v>
      </c>
      <c r="I28" s="63">
        <v>-2400</v>
      </c>
      <c r="J28" s="63">
        <v>700</v>
      </c>
      <c r="K28" s="170">
        <f t="shared" si="8"/>
        <v>-1500</v>
      </c>
      <c r="L28" s="171"/>
      <c r="M28" s="153"/>
      <c r="N28" s="149">
        <f>L28+K28+G28+M28</f>
        <v>-1500</v>
      </c>
      <c r="O28" s="67">
        <f t="shared" si="3"/>
        <v>1914934.782727272</v>
      </c>
      <c r="P28" s="7">
        <f t="shared" si="6"/>
        <v>42128565.219999984</v>
      </c>
      <c r="Q28" s="164">
        <f>Q27+N28-2</f>
        <v>2780889.51</v>
      </c>
      <c r="R28" s="29">
        <f t="shared" si="1"/>
        <v>1240.1684902396348</v>
      </c>
      <c r="S28" s="5">
        <f>SUM($Q$7:$Q28)/T28+1</f>
        <v>2082887.7827272716</v>
      </c>
      <c r="T28" s="18">
        <v>22</v>
      </c>
      <c r="U28" s="4"/>
      <c r="V28" s="131"/>
      <c r="W28" s="105"/>
      <c r="X28" s="167"/>
      <c r="Y28" s="156">
        <f>Y27-K28-L28+2</f>
        <v>-2768852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>
        <v>200</v>
      </c>
      <c r="I29" s="63">
        <v>-12500</v>
      </c>
      <c r="J29" s="63">
        <v>700</v>
      </c>
      <c r="K29" s="170">
        <f t="shared" si="8"/>
        <v>-11600</v>
      </c>
      <c r="L29" s="171"/>
      <c r="M29" s="153"/>
      <c r="N29" s="149">
        <f>L29+K29+G29+M29</f>
        <v>-11600</v>
      </c>
      <c r="O29" s="67">
        <f t="shared" si="3"/>
        <v>1944778.4665217383</v>
      </c>
      <c r="P29" s="7">
        <f t="shared" si="6"/>
        <v>44729904.729999982</v>
      </c>
      <c r="Q29" s="164">
        <f>Q28+N29+2</f>
        <v>2769291.51</v>
      </c>
      <c r="R29" s="29">
        <f t="shared" si="1"/>
        <v>1257.9370692351017</v>
      </c>
      <c r="S29" s="5">
        <f>SUM($Q$7:$Q29)/T29</f>
        <v>2112730.4665217381</v>
      </c>
      <c r="T29" s="18">
        <v>23</v>
      </c>
      <c r="U29" s="4"/>
      <c r="V29" s="131"/>
      <c r="W29" s="105"/>
      <c r="X29" s="167"/>
      <c r="Y29" s="156">
        <f>Y28-K29-L29-2</f>
        <v>-2757254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>
        <v>2700</v>
      </c>
      <c r="I30" s="63">
        <v>1700</v>
      </c>
      <c r="J30" s="25">
        <v>700</v>
      </c>
      <c r="K30" s="170">
        <f t="shared" si="8"/>
        <v>5100</v>
      </c>
      <c r="L30" s="171"/>
      <c r="M30" s="153"/>
      <c r="N30" s="149">
        <f>L30+K30+G30+M30</f>
        <v>5100</v>
      </c>
      <c r="O30" s="67">
        <f t="shared" si="3"/>
        <v>1972347.6766666658</v>
      </c>
      <c r="P30" s="7">
        <f t="shared" si="6"/>
        <v>47336344.23999998</v>
      </c>
      <c r="Q30" s="164">
        <f>Q29+N30</f>
        <v>2774391.51</v>
      </c>
      <c r="R30" s="29">
        <f t="shared" si="1"/>
        <v>1274.3520033501629</v>
      </c>
      <c r="S30" s="5">
        <f>SUM($Q$7:$Q30)/T30</f>
        <v>2140299.6766666654</v>
      </c>
      <c r="T30" s="18">
        <v>24</v>
      </c>
      <c r="U30" s="4"/>
      <c r="V30" s="131"/>
      <c r="W30" s="105"/>
      <c r="X30" s="167"/>
      <c r="Y30" s="156">
        <f t="shared" si="15"/>
        <v>-2762354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1997711.3499999992</v>
      </c>
      <c r="P31" s="7">
        <f t="shared" si="6"/>
        <v>49942783.749999978</v>
      </c>
      <c r="Q31" s="164">
        <f t="shared" ref="Q31:Q39" si="18">Q30+N31</f>
        <v>2774391.51</v>
      </c>
      <c r="R31" s="29">
        <f t="shared" si="1"/>
        <v>1289.453742736019</v>
      </c>
      <c r="S31" s="5">
        <f>SUM($Q$7:$Q31)/T31</f>
        <v>2165663.3499999987</v>
      </c>
      <c r="T31" s="18">
        <v>25</v>
      </c>
      <c r="U31" s="4"/>
      <c r="V31" s="137"/>
      <c r="W31" s="105"/>
      <c r="X31" s="167"/>
      <c r="Y31" s="156">
        <f t="shared" si="15"/>
        <v>-2762354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2021123.9715384606</v>
      </c>
      <c r="P32" s="7">
        <f t="shared" si="6"/>
        <v>52549223.259999976</v>
      </c>
      <c r="Q32" s="164">
        <f t="shared" si="18"/>
        <v>2774391.51</v>
      </c>
      <c r="R32" s="29">
        <f t="shared" si="1"/>
        <v>1303.3938098614249</v>
      </c>
      <c r="S32" s="5">
        <f>SUM($Q$7:$Q32)/T32</f>
        <v>2189075.9715384603</v>
      </c>
      <c r="T32" s="18">
        <v>26</v>
      </c>
      <c r="U32" s="27"/>
      <c r="V32" s="137"/>
      <c r="W32" s="105"/>
      <c r="X32" s="167"/>
      <c r="Y32" s="156">
        <f t="shared" si="15"/>
        <v>-2762354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2042802.2877777768</v>
      </c>
      <c r="P33" s="7">
        <f t="shared" si="6"/>
        <v>55155661.769999973</v>
      </c>
      <c r="Q33" s="164">
        <f>Q32+N33-1</f>
        <v>2774390.51</v>
      </c>
      <c r="R33" s="29">
        <f t="shared" si="1"/>
        <v>1316.3012573698297</v>
      </c>
      <c r="S33" s="5">
        <f>SUM($Q$7:$Q33)/T33</f>
        <v>2210754.2877777764</v>
      </c>
      <c r="T33" s="18">
        <v>27</v>
      </c>
      <c r="U33" s="138">
        <f>B33</f>
        <v>45894</v>
      </c>
      <c r="V33" s="131"/>
      <c r="W33" s="105"/>
      <c r="X33" s="167" t="e">
        <f>AVERAGE(W33:W41)</f>
        <v>#DIV/0!</v>
      </c>
      <c r="Y33" s="156">
        <f>Y32-K33-L33</f>
        <v>-2762354</v>
      </c>
      <c r="Z33" s="217">
        <f>AVERAGE(Y33:Y41)</f>
        <v>-2762355.4444444445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2062932.1528571418</v>
      </c>
      <c r="P34" s="7">
        <f t="shared" si="6"/>
        <v>57762100.279999971</v>
      </c>
      <c r="Q34" s="164">
        <f>Q33+N34</f>
        <v>2774390.51</v>
      </c>
      <c r="R34" s="29">
        <f t="shared" si="1"/>
        <v>1328.2867443419202</v>
      </c>
      <c r="S34" s="5">
        <f>SUM($Q$7:$Q34)/T34</f>
        <v>2230884.1528571416</v>
      </c>
      <c r="T34" s="18">
        <v>28</v>
      </c>
      <c r="U34" s="138">
        <f>B33+8</f>
        <v>45902</v>
      </c>
      <c r="V34" s="131"/>
      <c r="W34" s="105"/>
      <c r="X34" s="167"/>
      <c r="Y34" s="156">
        <f t="shared" si="15"/>
        <v>-2762354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v>-1955</v>
      </c>
      <c r="E35" s="87"/>
      <c r="F35" s="23"/>
      <c r="G35" s="26">
        <f t="shared" ref="G35:G37" si="19">D35+E35+F35-E34-F34</f>
        <v>-1955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-1955</v>
      </c>
      <c r="O35" s="67">
        <f t="shared" si="3"/>
        <v>2081606.4065517231</v>
      </c>
      <c r="P35" s="7">
        <f t="shared" si="6"/>
        <v>60366585.789999969</v>
      </c>
      <c r="Q35" s="164">
        <f>Q34+N35+2</f>
        <v>2772437.51</v>
      </c>
      <c r="R35" s="29">
        <f t="shared" si="1"/>
        <v>1339.4055483422185</v>
      </c>
      <c r="S35" s="5">
        <f>SUM($Q$7:$Q35)/T35</f>
        <v>2249558.4065517229</v>
      </c>
      <c r="T35" s="18">
        <v>29</v>
      </c>
      <c r="U35" s="4"/>
      <c r="V35" s="131"/>
      <c r="W35" s="105"/>
      <c r="X35" s="167"/>
      <c r="Y35" s="156">
        <f>Y34-K35-L35-1</f>
        <v>-2762355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2099035.7766666654</v>
      </c>
      <c r="P36" s="7">
        <f t="shared" si="6"/>
        <v>62971073.299999967</v>
      </c>
      <c r="Q36" s="164">
        <f>Q35+N36+2</f>
        <v>2772439.51</v>
      </c>
      <c r="R36" s="29">
        <f t="shared" si="1"/>
        <v>1349.7837338445897</v>
      </c>
      <c r="S36" s="5">
        <f>SUM($Q$7:$Q36)/T36+1</f>
        <v>2266988.7766666654</v>
      </c>
      <c r="T36" s="18">
        <v>30</v>
      </c>
      <c r="U36" s="4"/>
      <c r="V36" s="136"/>
      <c r="W36" s="105"/>
      <c r="X36" s="167"/>
      <c r="Y36" s="156">
        <f>Y35-K36-L36-1</f>
        <v>-2762356</v>
      </c>
      <c r="Z36" s="217"/>
      <c r="AD36" s="1"/>
      <c r="AE36" s="1"/>
    </row>
    <row r="37" spans="2:31">
      <c r="B37" s="116">
        <v>45898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2115340.6390322568</v>
      </c>
      <c r="P37" s="7">
        <f t="shared" si="6"/>
        <v>65575559.809999965</v>
      </c>
      <c r="Q37" s="164">
        <f>Q36+N37-1</f>
        <v>2772438.51</v>
      </c>
      <c r="R37" s="29">
        <f t="shared" si="1"/>
        <v>1359.4917827904742</v>
      </c>
      <c r="S37" s="5">
        <f>SUM($Q$7:$Q37)/T37+1</f>
        <v>2283293.6390322573</v>
      </c>
      <c r="T37" s="18">
        <v>31</v>
      </c>
      <c r="U37" s="27"/>
      <c r="V37" s="137"/>
      <c r="W37" s="105"/>
      <c r="X37" s="167"/>
      <c r="Y37" s="156">
        <f t="shared" si="15"/>
        <v>-2762356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2130626.4474999988</v>
      </c>
      <c r="P38" s="7">
        <f t="shared" si="6"/>
        <v>68180046.319999963</v>
      </c>
      <c r="Q38" s="164">
        <f t="shared" si="18"/>
        <v>2772438.51</v>
      </c>
      <c r="R38" s="29">
        <f t="shared" si="1"/>
        <v>1368.5924832690289</v>
      </c>
      <c r="S38" s="5">
        <f>SUM($Q$7:$Q38)/T38</f>
        <v>2298578.4474999993</v>
      </c>
      <c r="T38" s="18">
        <v>32</v>
      </c>
      <c r="U38" s="27"/>
      <c r="V38" s="137"/>
      <c r="W38" s="105"/>
      <c r="X38" s="167"/>
      <c r="Y38" s="156">
        <f t="shared" si="15"/>
        <v>-2762356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2144985.8433333323</v>
      </c>
      <c r="P39" s="7">
        <f t="shared" si="6"/>
        <v>70784532.829999968</v>
      </c>
      <c r="Q39" s="164">
        <f t="shared" si="18"/>
        <v>2772438.51</v>
      </c>
      <c r="R39" s="29">
        <f t="shared" si="1"/>
        <v>1377.1421854656883</v>
      </c>
      <c r="S39" s="5">
        <f>SUM($Q$7:$Q39)/T39</f>
        <v>2312937.8433333328</v>
      </c>
      <c r="T39" s="18">
        <v>33</v>
      </c>
      <c r="U39" s="27"/>
      <c r="V39" s="137"/>
      <c r="W39" s="105"/>
      <c r="X39" s="167"/>
      <c r="Y39" s="156">
        <f t="shared" si="15"/>
        <v>-2762356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2158500.5982352933</v>
      </c>
      <c r="P40" s="7">
        <f t="shared" si="6"/>
        <v>73389020.339999974</v>
      </c>
      <c r="Q40" s="164">
        <f>Q39+N40+1</f>
        <v>2772439.51</v>
      </c>
      <c r="R40" s="29">
        <f t="shared" si="1"/>
        <v>1385.1889815157269</v>
      </c>
      <c r="S40" s="5">
        <f>SUM($Q$7:$Q40)/T40</f>
        <v>2326452.5982352938</v>
      </c>
      <c r="T40" s="18">
        <v>34</v>
      </c>
      <c r="U40" s="138">
        <f>B40</f>
        <v>45901</v>
      </c>
      <c r="V40" s="131"/>
      <c r="W40" s="105"/>
      <c r="X40" s="167" t="e">
        <f>AVERAGE(W40:W48)</f>
        <v>#DIV/0!</v>
      </c>
      <c r="Y40" s="156">
        <f t="shared" si="15"/>
        <v>-2762356</v>
      </c>
      <c r="Z40" s="217">
        <f>AVERAGE(Y40:Y48)</f>
        <v>-2762356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2171243.0814285707</v>
      </c>
      <c r="P41" s="7">
        <f t="shared" si="6"/>
        <v>75993507.849999979</v>
      </c>
      <c r="Q41" s="164">
        <f>Q40+N41</f>
        <v>2772439.51</v>
      </c>
      <c r="R41" s="29">
        <f t="shared" si="1"/>
        <v>1392.7759606486206</v>
      </c>
      <c r="S41" s="5">
        <f>SUM($Q$7:$Q41)/T41</f>
        <v>2339195.0814285711</v>
      </c>
      <c r="T41" s="18">
        <v>35</v>
      </c>
      <c r="U41" s="138">
        <f>B40+8</f>
        <v>45909</v>
      </c>
      <c r="V41" s="131"/>
      <c r="W41" s="105"/>
      <c r="X41" s="167"/>
      <c r="Y41" s="156">
        <f t="shared" si="15"/>
        <v>-2762356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2183277.6211111108</v>
      </c>
      <c r="P42" s="7">
        <f t="shared" si="6"/>
        <v>78597994.359999985</v>
      </c>
      <c r="Q42" s="164">
        <f>Q41+N42-1</f>
        <v>2772438.51</v>
      </c>
      <c r="R42" s="29">
        <f t="shared" si="1"/>
        <v>1399.9414244016809</v>
      </c>
      <c r="S42" s="5">
        <f>SUM($Q$7:$Q42)/T42</f>
        <v>2351229.6211111112</v>
      </c>
      <c r="T42" s="18">
        <v>36</v>
      </c>
      <c r="U42" s="138"/>
      <c r="V42" s="131"/>
      <c r="W42" s="105"/>
      <c r="X42" s="167"/>
      <c r="Y42" s="156">
        <f t="shared" si="15"/>
        <v>-2762356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2194661.6451351349</v>
      </c>
      <c r="P43" s="7">
        <f t="shared" si="6"/>
        <v>81202480.86999999</v>
      </c>
      <c r="Q43" s="164">
        <f>Q42+N43</f>
        <v>2772438.51</v>
      </c>
      <c r="R43" s="29">
        <f t="shared" si="1"/>
        <v>1406.7195657897109</v>
      </c>
      <c r="S43" s="5">
        <f>SUM($Q$7:$Q43)/T43</f>
        <v>2362613.6451351354</v>
      </c>
      <c r="T43" s="18">
        <v>37</v>
      </c>
      <c r="U43" s="138"/>
      <c r="V43" s="131"/>
      <c r="W43" s="105"/>
      <c r="X43" s="167"/>
      <c r="Y43" s="156">
        <f t="shared" si="15"/>
        <v>-2762356</v>
      </c>
      <c r="Z43" s="217"/>
      <c r="AD43" s="1"/>
      <c r="AE43" s="1"/>
    </row>
    <row r="44" spans="2:31">
      <c r="B44" s="116">
        <v>45905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2205446.5099999998</v>
      </c>
      <c r="P44" s="7">
        <f t="shared" si="6"/>
        <v>83806967.379999995</v>
      </c>
      <c r="Q44" s="164">
        <f>Q43+N44</f>
        <v>2772438.51</v>
      </c>
      <c r="R44" s="29">
        <f t="shared" si="1"/>
        <v>1413.1409628941603</v>
      </c>
      <c r="S44" s="5">
        <f>SUM($Q$7:$Q44)/T44</f>
        <v>2373398.5100000002</v>
      </c>
      <c r="T44" s="18">
        <v>38</v>
      </c>
      <c r="U44" s="138"/>
      <c r="V44" s="131"/>
      <c r="W44" s="105"/>
      <c r="X44" s="167"/>
      <c r="Y44" s="156">
        <f t="shared" si="15"/>
        <v>-2762356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2215678.3048717948</v>
      </c>
      <c r="P45" s="7">
        <f t="shared" si="6"/>
        <v>86411453.890000001</v>
      </c>
      <c r="Q45" s="164">
        <f t="shared" ref="Q45:Q55" si="21">Q44+N45</f>
        <v>2772438.51</v>
      </c>
      <c r="R45" s="29">
        <f t="shared" si="1"/>
        <v>1419.2330575829969</v>
      </c>
      <c r="S45" s="5">
        <f>SUM($Q$7:$Q45)/T45</f>
        <v>2383630.3048717952</v>
      </c>
      <c r="T45" s="18">
        <v>39</v>
      </c>
      <c r="U45" s="138"/>
      <c r="V45" s="131"/>
      <c r="W45" s="105"/>
      <c r="X45" s="167"/>
      <c r="Y45" s="156">
        <f t="shared" si="15"/>
        <v>-2762356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2225398.5100000002</v>
      </c>
      <c r="P46" s="7">
        <f t="shared" si="6"/>
        <v>89015940.400000006</v>
      </c>
      <c r="Q46" s="164">
        <f t="shared" si="21"/>
        <v>2772438.51</v>
      </c>
      <c r="R46" s="29">
        <f t="shared" si="1"/>
        <v>1425.0205475373921</v>
      </c>
      <c r="S46" s="5">
        <f>SUM($Q$7:$Q46)/T46</f>
        <v>2393350.5100000007</v>
      </c>
      <c r="T46" s="18">
        <v>40</v>
      </c>
      <c r="U46" s="138"/>
      <c r="V46" s="131"/>
      <c r="W46" s="105"/>
      <c r="X46" s="167"/>
      <c r="Y46" s="156">
        <f t="shared" si="15"/>
        <v>-2762356</v>
      </c>
      <c r="Z46" s="217"/>
      <c r="AD46" s="1"/>
      <c r="AE46" s="1"/>
    </row>
    <row r="47" spans="2:31">
      <c r="B47" s="116">
        <v>45908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2234644.5587804881</v>
      </c>
      <c r="P47" s="7">
        <f t="shared" si="6"/>
        <v>91620426.910000011</v>
      </c>
      <c r="Q47" s="164">
        <f t="shared" si="21"/>
        <v>2772438.51</v>
      </c>
      <c r="R47" s="29">
        <f t="shared" si="1"/>
        <v>1430.5257209086456</v>
      </c>
      <c r="S47" s="5">
        <f>SUM($Q$7:$Q47)/T47</f>
        <v>2402596.5587804886</v>
      </c>
      <c r="T47" s="18">
        <v>41</v>
      </c>
      <c r="U47" s="138">
        <f>B47</f>
        <v>45908</v>
      </c>
      <c r="V47" s="131"/>
      <c r="W47" s="105"/>
      <c r="X47" s="167" t="e">
        <f>AVERAGE(W47:W55)</f>
        <v>#DIV/0!</v>
      </c>
      <c r="Y47" s="156">
        <f t="shared" si="15"/>
        <v>-2762356</v>
      </c>
      <c r="Z47" s="217">
        <f>AVERAGE(Y47:Y55)</f>
        <v>-2762356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2243450.3433333337</v>
      </c>
      <c r="P48" s="7">
        <f t="shared" si="6"/>
        <v>94224914.420000017</v>
      </c>
      <c r="Q48" s="164">
        <f>Q47+N48+1</f>
        <v>2772439.51</v>
      </c>
      <c r="R48" s="29">
        <f t="shared" si="1"/>
        <v>1435.7687573433684</v>
      </c>
      <c r="S48" s="5">
        <f>SUM($Q$7:$Q48)/T48</f>
        <v>2411402.3433333342</v>
      </c>
      <c r="T48" s="18">
        <v>42</v>
      </c>
      <c r="U48" s="138">
        <f>B47+8</f>
        <v>45916</v>
      </c>
      <c r="V48" s="131"/>
      <c r="W48" s="105"/>
      <c r="X48" s="167"/>
      <c r="Y48" s="156">
        <f t="shared" si="15"/>
        <v>-2762356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/>
      <c r="E49" s="87"/>
      <c r="F49" s="23"/>
      <c r="G49" s="26">
        <f t="shared" ref="G49:G50" si="22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2251846.5565116284</v>
      </c>
      <c r="P49" s="7">
        <f t="shared" si="6"/>
        <v>96829401.930000022</v>
      </c>
      <c r="Q49" s="164">
        <f t="shared" si="21"/>
        <v>2772439.51</v>
      </c>
      <c r="R49" s="29">
        <f t="shared" si="1"/>
        <v>1440.7679316183367</v>
      </c>
      <c r="S49" s="5">
        <f>SUM($Q$7:$Q49)/T49</f>
        <v>2419798.5565116289</v>
      </c>
      <c r="T49" s="18">
        <v>43</v>
      </c>
      <c r="U49" s="138"/>
      <c r="V49" s="131"/>
      <c r="W49" s="105"/>
      <c r="X49" s="167"/>
      <c r="Y49" s="156">
        <f t="shared" si="15"/>
        <v>-2762356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2259861.1236363645</v>
      </c>
      <c r="P50" s="7">
        <f t="shared" si="6"/>
        <v>99433889.440000027</v>
      </c>
      <c r="Q50" s="164">
        <f>Q49+N50</f>
        <v>2772439.51</v>
      </c>
      <c r="R50" s="29">
        <f t="shared" si="1"/>
        <v>1445.5398706989881</v>
      </c>
      <c r="S50" s="5">
        <f>SUM($Q$7:$Q50)/T50</f>
        <v>2427813.1236363645</v>
      </c>
      <c r="T50" s="18">
        <v>44</v>
      </c>
      <c r="U50" s="138"/>
      <c r="V50" s="131"/>
      <c r="W50" s="105"/>
      <c r="X50" s="167"/>
      <c r="Y50" s="156">
        <f t="shared" si="15"/>
        <v>-2762356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2267519.4877777784</v>
      </c>
      <c r="P51" s="7">
        <f t="shared" si="6"/>
        <v>102038376.95000003</v>
      </c>
      <c r="Q51" s="164">
        <f t="shared" si="21"/>
        <v>2772439.51</v>
      </c>
      <c r="R51" s="29">
        <f t="shared" si="1"/>
        <v>1450.0997235982775</v>
      </c>
      <c r="S51" s="5">
        <f>SUM($Q$7:$Q51)/T51</f>
        <v>2435471.4877777789</v>
      </c>
      <c r="T51" s="18">
        <v>45</v>
      </c>
      <c r="U51" s="138"/>
      <c r="V51" s="131"/>
      <c r="W51" s="105"/>
      <c r="X51" s="167"/>
      <c r="Y51" s="156">
        <f t="shared" si="15"/>
        <v>-2762356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2274844.879565218</v>
      </c>
      <c r="P52" s="7">
        <f t="shared" si="6"/>
        <v>104642864.46000004</v>
      </c>
      <c r="Q52" s="164">
        <f>Q51+N52</f>
        <v>2772439.51</v>
      </c>
      <c r="R52" s="29">
        <f t="shared" si="1"/>
        <v>1454.4613220236845</v>
      </c>
      <c r="S52" s="5">
        <f>SUM($Q$7:$Q52)/T52</f>
        <v>2442796.8795652185</v>
      </c>
      <c r="T52" s="18">
        <v>46</v>
      </c>
      <c r="U52" s="138"/>
      <c r="V52" s="131"/>
      <c r="W52" s="105"/>
      <c r="X52" s="167"/>
      <c r="Y52" s="156">
        <f t="shared" si="15"/>
        <v>-2762356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2281858.5525531922</v>
      </c>
      <c r="P53" s="7">
        <f t="shared" si="6"/>
        <v>107247351.97000004</v>
      </c>
      <c r="Q53" s="164">
        <f t="shared" si="21"/>
        <v>2772439.51</v>
      </c>
      <c r="R53" s="29">
        <f t="shared" si="1"/>
        <v>1458.6373205160955</v>
      </c>
      <c r="S53" s="5">
        <f>SUM($Q$7:$Q53)/T53</f>
        <v>2449810.5525531927</v>
      </c>
      <c r="T53" s="18">
        <v>47</v>
      </c>
      <c r="U53" s="138"/>
      <c r="V53" s="131"/>
      <c r="W53" s="105"/>
      <c r="X53" s="167"/>
      <c r="Y53" s="156">
        <f t="shared" si="15"/>
        <v>-2762356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2288579.9891666677</v>
      </c>
      <c r="P54" s="7">
        <f t="shared" si="6"/>
        <v>109851839.48000005</v>
      </c>
      <c r="Q54" s="164">
        <f>Q53+N54</f>
        <v>2772439.51</v>
      </c>
      <c r="R54" s="29">
        <f t="shared" si="1"/>
        <v>1462.6393190713229</v>
      </c>
      <c r="S54" s="5">
        <f>SUM($Q$7:$Q54)/T54</f>
        <v>2456531.9891666682</v>
      </c>
      <c r="T54" s="18">
        <v>48</v>
      </c>
      <c r="U54" s="138"/>
      <c r="V54" s="131"/>
      <c r="W54" s="105"/>
      <c r="X54" s="167"/>
      <c r="Y54" s="156">
        <f t="shared" si="15"/>
        <v>-2762356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2295027.0814285725</v>
      </c>
      <c r="P55" s="232">
        <f t="shared" si="6"/>
        <v>112456326.99000005</v>
      </c>
      <c r="Q55" s="233">
        <f t="shared" si="21"/>
        <v>2772439.51</v>
      </c>
      <c r="R55" s="234">
        <f t="shared" si="1"/>
        <v>1466.4779707467449</v>
      </c>
      <c r="S55" s="235">
        <f>SUM($Q$7:$Q55)/T55</f>
        <v>2462979.081428573</v>
      </c>
      <c r="T55" s="236">
        <v>49</v>
      </c>
      <c r="U55" s="237"/>
      <c r="V55" s="244"/>
      <c r="W55" s="105"/>
      <c r="X55" s="240"/>
      <c r="Y55" s="241">
        <f t="shared" si="15"/>
        <v>-2762356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628"/>
  <sheetViews>
    <sheetView topLeftCell="A5617" workbookViewId="0">
      <selection activeCell="D5628" sqref="D5628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9"/>
  <sheetViews>
    <sheetView workbookViewId="0">
      <pane ySplit="1" topLeftCell="A236" activePane="bottomLeft" state="frozen"/>
      <selection activeCell="X30" sqref="X30"/>
      <selection pane="bottomLeft" activeCell="N267" sqref="N26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9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58</vt:i4>
      </vt:variant>
      <vt:variant>
        <vt:lpstr>Named Ranges</vt:lpstr>
      </vt:variant>
      <vt:variant>
        <vt:i4>57</vt:i4>
      </vt:variant>
    </vt:vector>
  </HeadingPairs>
  <TitlesOfParts>
    <vt:vector size="11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MILESI VERONICA</cp:lastModifiedBy>
  <cp:lastPrinted>2017-01-06T11:08:09Z</cp:lastPrinted>
  <dcterms:created xsi:type="dcterms:W3CDTF">2002-01-28T11:30:35Z</dcterms:created>
  <dcterms:modified xsi:type="dcterms:W3CDTF">2025-08-05T09:33:38Z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